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mc:AlternateContent xmlns:mc="http://schemas.openxmlformats.org/markup-compatibility/2006">
    <mc:Choice Requires="x15">
      <x15ac:absPath xmlns:x15ac="http://schemas.microsoft.com/office/spreadsheetml/2010/11/ac" url="https://ericsson-my.sharepoint.com/personal/jiakai_shi_ericsson_com/Documents/sjk/RAN4/Meetings/108bis-Xiamen/sync/8rx/"/>
    </mc:Choice>
  </mc:AlternateContent>
  <xr:revisionPtr revIDLastSave="118" documentId="8_{471B35CF-7083-4026-9742-5F752D373B85}" xr6:coauthVersionLast="47" xr6:coauthVersionMax="47" xr10:uidLastSave="{0F9CE2A8-2DE6-4A85-A5EC-A0F132FF4858}"/>
  <bookViews>
    <workbookView xWindow="-110" yWindow="-110" windowWidth="19420" windowHeight="11620" xr2:uid="{00000000-000D-0000-FFFF-FFFF00000000}"/>
  </bookViews>
  <sheets>
    <sheet name="Cover sheet" sheetId="1" r:id="rId1"/>
    <sheet name="PDSCH (TDD)" sheetId="2" r:id="rId2"/>
    <sheet name="PDSCH (FDD)"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21" i="4" l="1"/>
  <c r="R21" i="4"/>
  <c r="S21" i="4"/>
  <c r="U21" i="4" s="1"/>
  <c r="Q6" i="2"/>
  <c r="R6" i="2"/>
  <c r="S6" i="2"/>
  <c r="S29" i="4"/>
  <c r="U29" i="4" s="1"/>
  <c r="R29" i="4"/>
  <c r="Q29" i="4"/>
  <c r="S27" i="4"/>
  <c r="U27" i="4" s="1"/>
  <c r="R27" i="4"/>
  <c r="Q27" i="4"/>
  <c r="S14" i="4"/>
  <c r="R14" i="4"/>
  <c r="Q14" i="4"/>
  <c r="S12" i="4"/>
  <c r="R12" i="4"/>
  <c r="Q12" i="4"/>
  <c r="S6" i="4"/>
  <c r="R6" i="4"/>
  <c r="Q6" i="4"/>
  <c r="S28" i="2"/>
  <c r="U28" i="2" s="1"/>
  <c r="R28" i="2"/>
  <c r="Q28" i="2"/>
  <c r="S26" i="2"/>
  <c r="U26" i="2" s="1"/>
  <c r="R26" i="2"/>
  <c r="Q26" i="2"/>
  <c r="S20" i="2"/>
  <c r="U20" i="2" s="1"/>
  <c r="R20" i="2"/>
  <c r="Q20" i="2"/>
  <c r="S13" i="2"/>
  <c r="R13" i="2"/>
  <c r="Q13" i="2"/>
  <c r="S12" i="2"/>
  <c r="R12" i="2"/>
  <c r="Q12" i="2"/>
</calcChain>
</file>

<file path=xl/sharedStrings.xml><?xml version="1.0" encoding="utf-8"?>
<sst xmlns="http://schemas.openxmlformats.org/spreadsheetml/2006/main" count="317" uniqueCount="62">
  <si>
    <t>Tdoc number:</t>
  </si>
  <si>
    <t>Agenda item:</t>
  </si>
  <si>
    <t>Source:</t>
  </si>
  <si>
    <t>Ericsson</t>
  </si>
  <si>
    <t>Title:</t>
  </si>
  <si>
    <t>Simulation results collection for 8 Rx UE demodulation requirements</t>
  </si>
  <si>
    <t>Document for:</t>
  </si>
  <si>
    <t>Information</t>
  </si>
  <si>
    <t>Abstract:</t>
  </si>
  <si>
    <t>Requirements</t>
  </si>
  <si>
    <t>The collected simulation results will help to define the PDSCH demodulation requirements for both TDD and FDD duplex modes.</t>
  </si>
  <si>
    <t>Ref</t>
  </si>
  <si>
    <t>[1] R4-2305888, “WF for 8Rx UE performance requirements”, Huawei.</t>
  </si>
  <si>
    <t>[2] R4-2309806, “WF for 8Rx UE performance requirements”, Huawei.</t>
  </si>
  <si>
    <t xml:space="preserve">PDSCH simulation results - 8 Rx Rank 2 - No Impairments. </t>
  </si>
  <si>
    <t>Source</t>
  </si>
  <si>
    <t>Apple</t>
  </si>
  <si>
    <t>Nokia, Nokia Shanghai Bell</t>
  </si>
  <si>
    <t>Huawei, HiSilicon</t>
  </si>
  <si>
    <t>Qualcomm</t>
  </si>
  <si>
    <t>Samsung</t>
  </si>
  <si>
    <t>ZTE</t>
  </si>
  <si>
    <t>MediaTek</t>
  </si>
  <si>
    <t>China Telecom</t>
  </si>
  <si>
    <t>Span</t>
  </si>
  <si>
    <t>STD</t>
  </si>
  <si>
    <t>Average</t>
  </si>
  <si>
    <t>Max Testable SNR
(dB)</t>
  </si>
  <si>
    <t>Duplex CBW/SCS
(RB allocation)</t>
  </si>
  <si>
    <t>Antenna configuration</t>
  </si>
  <si>
    <t>Rank, MCS
(Table)</t>
  </si>
  <si>
    <t>Channel model</t>
  </si>
  <si>
    <t>% of TP</t>
  </si>
  <si>
    <t>Tdoc</t>
  </si>
  <si>
    <t>TDD 40 MHz/30 kHz
(106)</t>
  </si>
  <si>
    <t>2T8R ULA
Medium B</t>
  </si>
  <si>
    <t>TDLC300-100</t>
  </si>
  <si>
    <t>Rank 2, MCS19 (Table 1)</t>
  </si>
  <si>
    <t xml:space="preserve">PDSCH simulation results - 8 Rx Rank 4 and Rank 8 - No Impairments. </t>
  </si>
  <si>
    <t>MCS index
Table</t>
  </si>
  <si>
    <t>Rank, MCS</t>
  </si>
  <si>
    <t>4T8R ULA Low</t>
  </si>
  <si>
    <t>Table 1</t>
  </si>
  <si>
    <t>Rank 4, MCS17</t>
  </si>
  <si>
    <t>TDLA30-10</t>
  </si>
  <si>
    <t>8T8R ULA Low</t>
  </si>
  <si>
    <t>Rank 8, MCS17</t>
  </si>
  <si>
    <t xml:space="preserve">PDSCH simulation results - 8 Rx Rank 2 - With Impairments. </t>
  </si>
  <si>
    <t>Margin</t>
  </si>
  <si>
    <t xml:space="preserve">PDSCH simulation results - 8 Rx Rank 4 and Rank 8 - With Impairments. </t>
  </si>
  <si>
    <t>FDD 10 MHz/15 kHz
(52)</t>
  </si>
  <si>
    <t>This is the third summary on simulation results that have been collected from the companies. Considering both TDD and FDD duplex modes, the results have been provided for PDSCH demodulation at 70% of the peak throughput for Rank 2, Rank 4 and Rank 8.</t>
  </si>
  <si>
    <t>R4-23xxxxx</t>
  </si>
  <si>
    <t>3GPP TSG-RAN WG4 meeting # 108bis
Xiamen, CN, October 9 – October 13, 2023</t>
  </si>
  <si>
    <t>[3] R4-2313877, "WF for 8Rx UE performance requirements", Huawei.</t>
  </si>
  <si>
    <t>Rank 2, MCS19</t>
  </si>
  <si>
    <t>Rank, MCS
(Table 1)</t>
  </si>
  <si>
    <t>R4-2315858</t>
  </si>
  <si>
    <t>5.3.3.1.2</t>
  </si>
  <si>
    <t>R4-2315036</t>
  </si>
  <si>
    <t>R4-2316465</t>
  </si>
  <si>
    <t>R4-2315859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</si>
</sst>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font>
      <sz val="11"/>
      <color theme="1"/>
      <name val="Calibri"/>
      <charset val="134"/>
      <scheme val="minor"/>
    </font>
    <font>
      <b/>
      <sz val="9"/>
      <color theme="1"/>
      <name val="Calibri"/>
      <family val="4"/>
      <charset val="134"/>
      <scheme val="minor"/>
    </font>
    <font>
      <sz val="9"/>
      <color theme="1"/>
      <name val="Calibri"/>
      <family val="4"/>
      <charset val="134"/>
      <scheme val="minor"/>
    </font>
    <font>
      <b/>
      <sz val="11"/>
      <color theme="1"/>
      <name val="Calibri"/>
      <family val="4"/>
      <charset val="134"/>
      <scheme val="minor"/>
    </font>
    <font>
      <sz val="11"/>
      <color theme="1"/>
      <name val="Calibri"/>
      <family val="4"/>
      <charset val="134"/>
      <scheme val="minor"/>
    </font>
    <font>
      <sz val="9"/>
      <name val="Calibri"/>
      <family val="3"/>
      <charset val="134"/>
      <scheme val="minor"/>
    </font>
    <font>
      <sz val="9"/>
      <color theme="1"/>
      <name val="Calibri"/>
      <family val="3"/>
      <charset val="134"/>
      <scheme val="minor"/>
    </font>
    <font>
      <sz val="9"/>
      <color rgb="FFFF0000"/>
      <name val="Calibri"/>
      <family val="4"/>
      <charset val="134"/>
      <scheme val="minor"/>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3743705557422"/>
        <bgColor indexed="64"/>
      </patternFill>
    </fill>
    <fill>
      <patternFill patternType="solid">
        <fgColor theme="0" tint="-0.249977111117893"/>
        <bgColor indexed="64"/>
      </patternFill>
    </fill>
    <fill>
      <patternFill patternType="solid">
        <fgColor rgb="FF92D05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cellStyleXfs>
  <cellXfs count="82">
    <xf numFmtId="0" fontId="0" fillId="0" borderId="0" xfId="0"/>
    <xf numFmtId="0" fontId="1" fillId="0" borderId="0" xfId="0" applyFont="1"/>
    <xf numFmtId="0" fontId="2" fillId="0" borderId="0" xfId="0" applyFont="1"/>
    <xf numFmtId="0" fontId="2" fillId="0" borderId="1" xfId="0" applyFont="1" applyBorder="1"/>
    <xf numFmtId="0" fontId="2" fillId="0" borderId="1" xfId="0" applyFont="1" applyBorder="1" applyAlignment="1">
      <alignment wrapText="1"/>
    </xf>
    <xf numFmtId="0" fontId="2" fillId="2" borderId="1" xfId="0" applyFont="1" applyFill="1" applyBorder="1" applyAlignment="1">
      <alignment vertical="top"/>
    </xf>
    <xf numFmtId="0" fontId="2" fillId="0" borderId="6" xfId="0" applyFont="1" applyBorder="1" applyAlignment="1">
      <alignment horizontal="center" vertical="top" wrapText="1"/>
    </xf>
    <xf numFmtId="0" fontId="2" fillId="0" borderId="1" xfId="0" applyFont="1" applyBorder="1" applyAlignment="1">
      <alignment vertical="top"/>
    </xf>
    <xf numFmtId="0" fontId="2" fillId="2" borderId="1" xfId="0" applyFont="1" applyFill="1" applyBorder="1" applyAlignment="1">
      <alignment wrapText="1"/>
    </xf>
    <xf numFmtId="0" fontId="2" fillId="3" borderId="1" xfId="0" applyFont="1" applyFill="1" applyBorder="1"/>
    <xf numFmtId="0" fontId="2" fillId="4" borderId="1" xfId="0" applyFont="1" applyFill="1" applyBorder="1"/>
    <xf numFmtId="0" fontId="2" fillId="5" borderId="1" xfId="0" applyFont="1" applyFill="1" applyBorder="1" applyAlignment="1">
      <alignment wrapText="1"/>
    </xf>
    <xf numFmtId="164" fontId="2" fillId="4" borderId="1" xfId="0" applyNumberFormat="1" applyFont="1" applyFill="1" applyBorder="1"/>
    <xf numFmtId="164" fontId="2" fillId="0" borderId="1" xfId="0" applyNumberFormat="1" applyFont="1" applyBorder="1"/>
    <xf numFmtId="0" fontId="2" fillId="6" borderId="1" xfId="0" applyFont="1" applyFill="1" applyBorder="1"/>
    <xf numFmtId="0" fontId="3" fillId="0" borderId="0" xfId="0" applyFont="1" applyAlignment="1">
      <alignment wrapText="1"/>
    </xf>
    <xf numFmtId="0" fontId="4" fillId="0" borderId="0" xfId="0" applyFont="1"/>
    <xf numFmtId="0" fontId="4" fillId="0" borderId="0" xfId="0" applyFont="1" applyAlignment="1">
      <alignment wrapText="1"/>
    </xf>
    <xf numFmtId="0" fontId="0" fillId="0" borderId="0" xfId="0" applyAlignment="1">
      <alignment wrapText="1"/>
    </xf>
    <xf numFmtId="0" fontId="6" fillId="2" borderId="1" xfId="0" applyFont="1" applyFill="1" applyBorder="1" applyAlignment="1">
      <alignment wrapText="1"/>
    </xf>
    <xf numFmtId="0" fontId="2" fillId="0" borderId="4" xfId="0" applyFont="1" applyBorder="1" applyAlignment="1">
      <alignment horizontal="center" vertical="top" wrapText="1"/>
    </xf>
    <xf numFmtId="164" fontId="2" fillId="4" borderId="1" xfId="0" applyNumberFormat="1" applyFont="1" applyFill="1" applyBorder="1" applyAlignment="1">
      <alignment vertical="top"/>
    </xf>
    <xf numFmtId="164" fontId="2" fillId="0" borderId="1" xfId="0" applyNumberFormat="1" applyFont="1" applyBorder="1" applyAlignment="1">
      <alignment vertical="top"/>
    </xf>
    <xf numFmtId="0" fontId="2" fillId="0" borderId="1" xfId="0" applyFont="1" applyBorder="1" applyAlignment="1">
      <alignment horizontal="center" vertical="top"/>
    </xf>
    <xf numFmtId="164" fontId="2" fillId="3" borderId="1" xfId="0" applyNumberFormat="1" applyFont="1" applyFill="1" applyBorder="1" applyAlignment="1">
      <alignment horizontal="center" vertical="top"/>
    </xf>
    <xf numFmtId="0" fontId="2" fillId="2" borderId="1" xfId="0" applyFont="1" applyFill="1" applyBorder="1" applyAlignment="1">
      <alignment horizontal="center" vertical="top"/>
    </xf>
    <xf numFmtId="0" fontId="2" fillId="0" borderId="1" xfId="0" applyFont="1" applyBorder="1" applyAlignment="1">
      <alignment horizontal="center" vertical="center"/>
    </xf>
    <xf numFmtId="0" fontId="2" fillId="2" borderId="1" xfId="0" applyFont="1" applyFill="1" applyBorder="1" applyAlignment="1">
      <alignment vertical="center"/>
    </xf>
    <xf numFmtId="0" fontId="2" fillId="2" borderId="1" xfId="0" applyFont="1" applyFill="1" applyBorder="1" applyAlignment="1">
      <alignment horizontal="center" vertical="center"/>
    </xf>
    <xf numFmtId="0" fontId="2" fillId="3" borderId="1" xfId="0" applyFont="1" applyFill="1" applyBorder="1" applyAlignment="1">
      <alignment vertical="top"/>
    </xf>
    <xf numFmtId="164" fontId="2" fillId="6" borderId="1" xfId="0" applyNumberFormat="1" applyFont="1" applyFill="1" applyBorder="1" applyAlignment="1">
      <alignment horizontal="center" vertical="top"/>
    </xf>
    <xf numFmtId="164" fontId="2" fillId="4" borderId="1" xfId="0" applyNumberFormat="1" applyFont="1" applyFill="1" applyBorder="1" applyAlignment="1">
      <alignment horizontal="center" vertical="top"/>
    </xf>
    <xf numFmtId="0" fontId="2" fillId="0" borderId="1" xfId="0" applyFont="1" applyBorder="1" applyAlignment="1">
      <alignment horizontal="center"/>
    </xf>
    <xf numFmtId="164" fontId="2" fillId="4" borderId="1" xfId="0" applyNumberFormat="1" applyFont="1" applyFill="1" applyBorder="1" applyAlignment="1">
      <alignment horizontal="center"/>
    </xf>
    <xf numFmtId="0" fontId="7" fillId="0" borderId="1" xfId="0" applyFont="1" applyBorder="1" applyAlignment="1">
      <alignment horizontal="center" vertical="top"/>
    </xf>
    <xf numFmtId="164" fontId="2" fillId="4" borderId="5" xfId="0" applyNumberFormat="1" applyFont="1" applyFill="1" applyBorder="1" applyAlignment="1">
      <alignment horizontal="center" vertical="top"/>
    </xf>
    <xf numFmtId="164" fontId="2" fillId="4" borderId="6" xfId="0" applyNumberFormat="1" applyFont="1" applyFill="1" applyBorder="1" applyAlignment="1">
      <alignment horizontal="center" vertical="top"/>
    </xf>
    <xf numFmtId="164" fontId="2" fillId="3" borderId="5" xfId="0" applyNumberFormat="1" applyFont="1" applyFill="1" applyBorder="1" applyAlignment="1">
      <alignment horizontal="center" vertical="top"/>
    </xf>
    <xf numFmtId="164" fontId="2" fillId="3" borderId="6" xfId="0" applyNumberFormat="1" applyFont="1" applyFill="1" applyBorder="1" applyAlignment="1">
      <alignment horizontal="center" vertical="top"/>
    </xf>
    <xf numFmtId="164" fontId="2" fillId="6" borderId="5" xfId="0" applyNumberFormat="1" applyFont="1" applyFill="1" applyBorder="1" applyAlignment="1">
      <alignment horizontal="center" vertical="top"/>
    </xf>
    <xf numFmtId="164" fontId="2" fillId="6" borderId="6" xfId="0" applyNumberFormat="1" applyFont="1" applyFill="1" applyBorder="1" applyAlignment="1">
      <alignment horizontal="center" vertical="top"/>
    </xf>
    <xf numFmtId="0" fontId="2" fillId="0" borderId="5" xfId="0" applyFont="1" applyBorder="1" applyAlignment="1">
      <alignment horizontal="center" vertical="top"/>
    </xf>
    <xf numFmtId="0" fontId="2" fillId="0" borderId="6" xfId="0" applyFont="1" applyBorder="1" applyAlignment="1">
      <alignment horizontal="center" vertical="top"/>
    </xf>
    <xf numFmtId="0" fontId="7" fillId="0" borderId="5" xfId="0" applyFont="1" applyBorder="1" applyAlignment="1">
      <alignment horizontal="center" vertical="top"/>
    </xf>
    <xf numFmtId="0" fontId="7" fillId="0" borderId="6" xfId="0" applyFont="1" applyBorder="1" applyAlignment="1">
      <alignment horizontal="center" vertical="top"/>
    </xf>
    <xf numFmtId="0" fontId="2" fillId="2" borderId="5" xfId="0" applyFont="1" applyFill="1" applyBorder="1" applyAlignment="1">
      <alignment horizontal="center" vertical="top"/>
    </xf>
    <xf numFmtId="0" fontId="2" fillId="2" borderId="6" xfId="0" applyFont="1" applyFill="1" applyBorder="1" applyAlignment="1">
      <alignment horizontal="center" vertical="top"/>
    </xf>
    <xf numFmtId="0" fontId="2" fillId="3" borderId="5" xfId="0" applyFont="1" applyFill="1" applyBorder="1" applyAlignment="1">
      <alignment horizontal="center" vertical="top"/>
    </xf>
    <xf numFmtId="0" fontId="2" fillId="3" borderId="6" xfId="0" applyFont="1" applyFill="1" applyBorder="1" applyAlignment="1">
      <alignment horizontal="center" vertical="top"/>
    </xf>
    <xf numFmtId="0" fontId="2" fillId="0" borderId="4" xfId="0" applyFont="1" applyBorder="1" applyAlignment="1">
      <alignment horizontal="center" vertical="top" wrapText="1"/>
    </xf>
    <xf numFmtId="0" fontId="2" fillId="0" borderId="4" xfId="0" applyFont="1" applyBorder="1" applyAlignment="1">
      <alignment horizontal="center" vertical="top"/>
    </xf>
    <xf numFmtId="0" fontId="2" fillId="0" borderId="6" xfId="0" applyFont="1" applyBorder="1" applyAlignment="1">
      <alignment horizontal="center" vertical="top" wrapText="1"/>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2" borderId="7" xfId="0" applyFont="1" applyFill="1" applyBorder="1" applyAlignment="1">
      <alignment horizontal="center" vertical="top"/>
    </xf>
    <xf numFmtId="0" fontId="2" fillId="2" borderId="8" xfId="0" applyFont="1" applyFill="1" applyBorder="1" applyAlignment="1">
      <alignment horizontal="center" vertical="top"/>
    </xf>
    <xf numFmtId="0" fontId="2" fillId="2" borderId="9" xfId="0" applyFont="1" applyFill="1" applyBorder="1" applyAlignment="1">
      <alignment horizontal="center" vertical="top"/>
    </xf>
    <xf numFmtId="0" fontId="2" fillId="2" borderId="10" xfId="0" applyFont="1" applyFill="1" applyBorder="1" applyAlignment="1">
      <alignment horizontal="center" vertical="top"/>
    </xf>
    <xf numFmtId="0" fontId="2" fillId="0" borderId="2" xfId="0" applyFont="1" applyBorder="1" applyAlignment="1">
      <alignment horizontal="center" wrapText="1"/>
    </xf>
    <xf numFmtId="0" fontId="2" fillId="0" borderId="3" xfId="0" applyFont="1" applyBorder="1" applyAlignment="1">
      <alignment horizontal="center" wrapText="1"/>
    </xf>
    <xf numFmtId="164" fontId="2" fillId="0" borderId="5" xfId="0" applyNumberFormat="1" applyFont="1" applyBorder="1" applyAlignment="1">
      <alignment horizontal="center" vertical="top"/>
    </xf>
    <xf numFmtId="164" fontId="2" fillId="0" borderId="6" xfId="0" applyNumberFormat="1" applyFont="1" applyBorder="1" applyAlignment="1">
      <alignment horizontal="center" vertical="top"/>
    </xf>
    <xf numFmtId="164" fontId="2" fillId="3" borderId="5" xfId="0" applyNumberFormat="1" applyFont="1" applyFill="1" applyBorder="1" applyAlignment="1">
      <alignment horizontal="center" vertical="center"/>
    </xf>
    <xf numFmtId="164" fontId="2" fillId="3" borderId="6" xfId="0" applyNumberFormat="1" applyFont="1" applyFill="1" applyBorder="1" applyAlignment="1">
      <alignment horizontal="center" vertical="center"/>
    </xf>
    <xf numFmtId="164" fontId="2" fillId="6" borderId="5" xfId="0" applyNumberFormat="1" applyFont="1" applyFill="1" applyBorder="1" applyAlignment="1">
      <alignment horizontal="center" vertical="center"/>
    </xf>
    <xf numFmtId="164" fontId="2" fillId="6" borderId="6" xfId="0" applyNumberFormat="1" applyFont="1" applyFill="1" applyBorder="1" applyAlignment="1">
      <alignment horizontal="center" vertical="center"/>
    </xf>
    <xf numFmtId="164" fontId="2" fillId="4" borderId="5" xfId="0" applyNumberFormat="1" applyFont="1" applyFill="1" applyBorder="1" applyAlignment="1">
      <alignment horizontal="center" vertical="center"/>
    </xf>
    <xf numFmtId="164" fontId="2" fillId="4" borderId="6" xfId="0" applyNumberFormat="1" applyFont="1" applyFill="1" applyBorder="1" applyAlignment="1">
      <alignment horizontal="center" vertical="center"/>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2" fillId="0" borderId="5" xfId="0" applyFont="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0" borderId="5" xfId="0" applyFont="1" applyBorder="1" applyAlignment="1">
      <alignment horizontal="center"/>
    </xf>
    <xf numFmtId="0" fontId="2" fillId="0" borderId="6" xfId="0" applyFont="1" applyBorder="1" applyAlignment="1">
      <alignment horizontal="center"/>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2" xfId="0" applyFont="1" applyBorder="1" applyAlignment="1">
      <alignment horizontal="center" vertical="top"/>
    </xf>
    <xf numFmtId="0" fontId="2" fillId="0" borderId="3" xfId="0" applyFont="1" applyBorder="1" applyAlignment="1">
      <alignment horizontal="center" vertical="top"/>
    </xf>
    <xf numFmtId="0" fontId="2" fillId="0" borderId="5" xfId="0" applyFont="1" applyBorder="1" applyAlignment="1">
      <alignment horizontal="center" vertical="top" wrapText="1"/>
    </xf>
    <xf numFmtId="0" fontId="2" fillId="0" borderId="5" xfId="0" applyFont="1" applyBorder="1" applyAlignment="1">
      <alignment horizontal="left" vertical="center"/>
    </xf>
    <xf numFmtId="0" fontId="2" fillId="0" borderId="6" xfId="0" applyFont="1" applyBorder="1" applyAlignment="1">
      <alignment horizontal="left" vertical="center"/>
    </xf>
  </cellXfs>
  <cellStyles count="1">
    <cellStyle name="Normal" xfId="0" builtinId="0"/>
  </cellStyles>
  <dxfs count="4">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3"/>
  <sheetViews>
    <sheetView tabSelected="1" workbookViewId="0">
      <selection activeCell="B18" sqref="B18"/>
    </sheetView>
  </sheetViews>
  <sheetFormatPr defaultColWidth="8.453125" defaultRowHeight="14.5"/>
  <cols>
    <col min="1" max="1" width="46.453125" customWidth="1"/>
    <col min="2" max="2" width="105.453125" customWidth="1"/>
  </cols>
  <sheetData>
    <row r="1" spans="1:2" ht="31.5" customHeight="1">
      <c r="A1" s="15" t="s">
        <v>53</v>
      </c>
    </row>
    <row r="3" spans="1:2">
      <c r="A3" t="s">
        <v>0</v>
      </c>
      <c r="B3" t="s">
        <v>61</v>
      </c>
    </row>
    <row r="4" spans="1:2">
      <c r="A4" t="s">
        <v>1</v>
      </c>
      <c r="B4" t="s">
        <v>58</v>
      </c>
    </row>
    <row r="5" spans="1:2">
      <c r="A5" t="s">
        <v>2</v>
      </c>
      <c r="B5" t="s">
        <v>3</v>
      </c>
    </row>
    <row r="6" spans="1:2">
      <c r="A6" t="s">
        <v>4</v>
      </c>
      <c r="B6" s="16" t="s">
        <v>5</v>
      </c>
    </row>
    <row r="7" spans="1:2">
      <c r="A7" t="s">
        <v>6</v>
      </c>
      <c r="B7" t="s">
        <v>7</v>
      </c>
    </row>
    <row r="9" spans="1:2" ht="43.5">
      <c r="A9" t="s">
        <v>8</v>
      </c>
      <c r="B9" s="17" t="s">
        <v>51</v>
      </c>
    </row>
    <row r="10" spans="1:2" ht="29">
      <c r="A10" t="s">
        <v>9</v>
      </c>
      <c r="B10" s="18" t="s">
        <v>10</v>
      </c>
    </row>
    <row r="11" spans="1:2">
      <c r="A11" t="s">
        <v>11</v>
      </c>
      <c r="B11" t="s">
        <v>12</v>
      </c>
    </row>
    <row r="12" spans="1:2">
      <c r="B12" t="s">
        <v>13</v>
      </c>
    </row>
    <row r="13" spans="1:2">
      <c r="B13" t="s">
        <v>54</v>
      </c>
    </row>
  </sheetData>
  <phoneticPr fontId="5"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V29"/>
  <sheetViews>
    <sheetView topLeftCell="A10" zoomScaleNormal="100" workbookViewId="0">
      <selection activeCell="P13" sqref="P13"/>
    </sheetView>
  </sheetViews>
  <sheetFormatPr defaultColWidth="8.453125" defaultRowHeight="14.5"/>
  <cols>
    <col min="1" max="1" width="15.81640625" customWidth="1"/>
    <col min="2" max="2" width="10.453125" customWidth="1"/>
    <col min="3" max="3" width="8.1796875" customWidth="1"/>
    <col min="4" max="4" width="11.1796875" customWidth="1"/>
    <col min="5" max="5" width="10.81640625" customWidth="1"/>
    <col min="6" max="6" width="5.54296875" customWidth="1"/>
    <col min="7" max="7" width="5.81640625" customWidth="1"/>
    <col min="8" max="10" width="7.1796875" customWidth="1"/>
    <col min="11" max="11" width="7.81640625" customWidth="1"/>
    <col min="12" max="12" width="7.453125" customWidth="1"/>
    <col min="13" max="13" width="6.54296875" customWidth="1"/>
    <col min="14" max="14" width="6.81640625" customWidth="1"/>
    <col min="15" max="15" width="7.453125" customWidth="1"/>
    <col min="16" max="16" width="7.81640625" customWidth="1"/>
    <col min="17" max="17" width="5" customWidth="1"/>
    <col min="18" max="18" width="5.81640625" customWidth="1"/>
    <col min="19" max="19" width="7.1796875" customWidth="1"/>
    <col min="20" max="20" width="6.453125" customWidth="1"/>
    <col min="21" max="21" width="10.1796875" customWidth="1"/>
    <col min="22" max="22" width="7.1796875" customWidth="1"/>
  </cols>
  <sheetData>
    <row r="3" spans="1:20">
      <c r="A3" s="1" t="s">
        <v>14</v>
      </c>
      <c r="B3" s="2"/>
      <c r="C3" s="2"/>
      <c r="D3" s="1"/>
      <c r="E3" s="1"/>
      <c r="F3" s="1"/>
      <c r="G3" s="2"/>
      <c r="H3" s="2"/>
      <c r="I3" s="2"/>
      <c r="J3" s="2"/>
      <c r="K3" s="2"/>
      <c r="L3" s="2"/>
      <c r="M3" s="2"/>
      <c r="N3" s="2"/>
      <c r="O3" s="2"/>
    </row>
    <row r="4" spans="1:20" ht="48.5">
      <c r="A4" s="3"/>
      <c r="B4" s="3"/>
      <c r="C4" s="3"/>
      <c r="D4" s="3"/>
      <c r="E4" s="3"/>
      <c r="F4" s="3"/>
      <c r="G4" s="3" t="s">
        <v>15</v>
      </c>
      <c r="H4" s="4" t="s">
        <v>3</v>
      </c>
      <c r="I4" s="4" t="s">
        <v>16</v>
      </c>
      <c r="J4" s="4" t="s">
        <v>17</v>
      </c>
      <c r="K4" s="4" t="s">
        <v>18</v>
      </c>
      <c r="L4" s="4" t="s">
        <v>19</v>
      </c>
      <c r="M4" s="4" t="s">
        <v>20</v>
      </c>
      <c r="N4" s="4" t="s">
        <v>21</v>
      </c>
      <c r="O4" s="4" t="s">
        <v>22</v>
      </c>
      <c r="P4" s="4" t="s">
        <v>23</v>
      </c>
      <c r="Q4" s="10" t="s">
        <v>24</v>
      </c>
      <c r="R4" s="10" t="s">
        <v>25</v>
      </c>
      <c r="S4" s="10" t="s">
        <v>26</v>
      </c>
      <c r="T4" s="11" t="s">
        <v>27</v>
      </c>
    </row>
    <row r="5" spans="1:20" ht="24.5">
      <c r="A5" s="4" t="s">
        <v>28</v>
      </c>
      <c r="B5" s="4" t="s">
        <v>29</v>
      </c>
      <c r="C5" s="58" t="s">
        <v>30</v>
      </c>
      <c r="D5" s="59"/>
      <c r="E5" s="3" t="s">
        <v>31</v>
      </c>
      <c r="F5" s="3" t="s">
        <v>32</v>
      </c>
      <c r="G5" s="3" t="s">
        <v>33</v>
      </c>
      <c r="H5" s="4" t="s">
        <v>57</v>
      </c>
      <c r="I5" s="4" t="s">
        <v>52</v>
      </c>
      <c r="J5" s="4" t="s">
        <v>52</v>
      </c>
      <c r="K5" s="4" t="s">
        <v>52</v>
      </c>
      <c r="L5" s="8" t="s">
        <v>52</v>
      </c>
      <c r="M5" s="8" t="s">
        <v>52</v>
      </c>
      <c r="N5" s="8" t="s">
        <v>52</v>
      </c>
      <c r="O5" s="8" t="s">
        <v>52</v>
      </c>
      <c r="P5" s="4" t="s">
        <v>52</v>
      </c>
      <c r="Q5" s="10"/>
      <c r="R5" s="10"/>
      <c r="S5" s="10"/>
      <c r="T5" s="3"/>
    </row>
    <row r="6" spans="1:20">
      <c r="A6" s="49" t="s">
        <v>34</v>
      </c>
      <c r="B6" s="49" t="s">
        <v>35</v>
      </c>
      <c r="C6" s="54" t="s">
        <v>37</v>
      </c>
      <c r="D6" s="55"/>
      <c r="E6" s="45" t="s">
        <v>36</v>
      </c>
      <c r="F6" s="41">
        <v>70</v>
      </c>
      <c r="G6" s="45"/>
      <c r="H6" s="45">
        <v>9.7200000000000006</v>
      </c>
      <c r="I6" s="41">
        <v>11.2</v>
      </c>
      <c r="J6" s="41">
        <v>11.5</v>
      </c>
      <c r="K6" s="45">
        <v>10.4</v>
      </c>
      <c r="L6" s="45">
        <v>11.1</v>
      </c>
      <c r="M6" s="45">
        <v>10.67</v>
      </c>
      <c r="N6" s="45">
        <v>10.5</v>
      </c>
      <c r="O6" s="41">
        <v>12.5</v>
      </c>
      <c r="P6" s="45">
        <v>11.09</v>
      </c>
      <c r="Q6" s="35">
        <f>MAX(H6:P6)-MIN(H6:P6)</f>
        <v>2.7799999999999994</v>
      </c>
      <c r="R6" s="35">
        <f>_xlfn.STDEV.S(H6:P6)</f>
        <v>0.78294493917374386</v>
      </c>
      <c r="S6" s="35">
        <f>AVERAGE(H6:P6)</f>
        <v>10.964444444444446</v>
      </c>
      <c r="T6" s="60"/>
    </row>
    <row r="7" spans="1:20">
      <c r="A7" s="42"/>
      <c r="B7" s="51"/>
      <c r="C7" s="56"/>
      <c r="D7" s="57"/>
      <c r="E7" s="46"/>
      <c r="F7" s="42"/>
      <c r="G7" s="46"/>
      <c r="H7" s="46"/>
      <c r="I7" s="42"/>
      <c r="J7" s="42"/>
      <c r="K7" s="46"/>
      <c r="L7" s="46"/>
      <c r="M7" s="46"/>
      <c r="N7" s="46"/>
      <c r="O7" s="42"/>
      <c r="P7" s="46"/>
      <c r="Q7" s="36"/>
      <c r="R7" s="36"/>
      <c r="S7" s="36"/>
      <c r="T7" s="61"/>
    </row>
    <row r="9" spans="1:20">
      <c r="A9" s="1" t="s">
        <v>38</v>
      </c>
      <c r="B9" s="2"/>
      <c r="C9" s="2"/>
      <c r="D9" s="1"/>
      <c r="E9" s="1"/>
      <c r="F9" s="1"/>
      <c r="G9" s="2"/>
      <c r="H9" s="2"/>
      <c r="I9" s="2"/>
      <c r="J9" s="2"/>
      <c r="K9" s="2"/>
      <c r="L9" s="2"/>
      <c r="M9" s="2"/>
      <c r="N9" s="2"/>
      <c r="O9" s="2"/>
    </row>
    <row r="10" spans="1:20" ht="48.5">
      <c r="A10" s="3"/>
      <c r="B10" s="3"/>
      <c r="C10" s="3"/>
      <c r="D10" s="3"/>
      <c r="E10" s="3"/>
      <c r="F10" s="3"/>
      <c r="G10" s="3" t="s">
        <v>15</v>
      </c>
      <c r="H10" s="4" t="s">
        <v>3</v>
      </c>
      <c r="I10" s="4" t="s">
        <v>16</v>
      </c>
      <c r="J10" s="4" t="s">
        <v>17</v>
      </c>
      <c r="K10" s="4" t="s">
        <v>18</v>
      </c>
      <c r="L10" s="4" t="s">
        <v>19</v>
      </c>
      <c r="M10" s="4" t="s">
        <v>20</v>
      </c>
      <c r="N10" s="4" t="s">
        <v>21</v>
      </c>
      <c r="O10" s="4" t="s">
        <v>22</v>
      </c>
      <c r="P10" s="4" t="s">
        <v>23</v>
      </c>
      <c r="Q10" s="10" t="s">
        <v>24</v>
      </c>
      <c r="R10" s="10" t="s">
        <v>25</v>
      </c>
      <c r="S10" s="10" t="s">
        <v>26</v>
      </c>
      <c r="T10" s="11" t="s">
        <v>27</v>
      </c>
    </row>
    <row r="11" spans="1:20" ht="24.5">
      <c r="A11" s="4" t="s">
        <v>28</v>
      </c>
      <c r="B11" s="4" t="s">
        <v>29</v>
      </c>
      <c r="C11" s="4" t="s">
        <v>39</v>
      </c>
      <c r="D11" s="4" t="s">
        <v>40</v>
      </c>
      <c r="E11" s="3" t="s">
        <v>31</v>
      </c>
      <c r="F11" s="3" t="s">
        <v>32</v>
      </c>
      <c r="G11" s="3" t="s">
        <v>33</v>
      </c>
      <c r="H11" s="4" t="s">
        <v>57</v>
      </c>
      <c r="I11" s="4" t="s">
        <v>52</v>
      </c>
      <c r="J11" s="4" t="s">
        <v>52</v>
      </c>
      <c r="K11" s="4" t="s">
        <v>52</v>
      </c>
      <c r="L11" s="8" t="s">
        <v>52</v>
      </c>
      <c r="M11" s="8" t="s">
        <v>52</v>
      </c>
      <c r="N11" s="8" t="s">
        <v>52</v>
      </c>
      <c r="O11" s="8" t="s">
        <v>52</v>
      </c>
      <c r="P11" s="4" t="s">
        <v>52</v>
      </c>
      <c r="Q11" s="10"/>
      <c r="R11" s="10"/>
      <c r="S11" s="10"/>
      <c r="T11" s="3"/>
    </row>
    <row r="12" spans="1:20">
      <c r="A12" s="49" t="s">
        <v>34</v>
      </c>
      <c r="B12" s="20" t="s">
        <v>41</v>
      </c>
      <c r="C12" s="52" t="s">
        <v>42</v>
      </c>
      <c r="D12" s="7" t="s">
        <v>43</v>
      </c>
      <c r="E12" s="7" t="s">
        <v>44</v>
      </c>
      <c r="F12" s="23">
        <v>70</v>
      </c>
      <c r="G12" s="3"/>
      <c r="H12" s="7">
        <v>8.77</v>
      </c>
      <c r="I12" s="7">
        <v>11</v>
      </c>
      <c r="J12" s="7">
        <v>10.3</v>
      </c>
      <c r="K12" s="7">
        <v>9.6</v>
      </c>
      <c r="L12" s="7">
        <v>10.3</v>
      </c>
      <c r="M12" s="7">
        <v>8.93</v>
      </c>
      <c r="N12" s="7">
        <v>10.6</v>
      </c>
      <c r="O12" s="7">
        <v>12.5</v>
      </c>
      <c r="P12" s="7">
        <v>9.56</v>
      </c>
      <c r="Q12" s="12">
        <f t="shared" ref="Q12:Q13" si="0">MAX(H12:P12)-MIN(H12:P12)</f>
        <v>3.7300000000000004</v>
      </c>
      <c r="R12" s="12">
        <f t="shared" ref="R12:R13" si="1">_xlfn.STDEV.S(H12:P12)</f>
        <v>1.1473338659692836</v>
      </c>
      <c r="S12" s="12">
        <f t="shared" ref="S12:S13" si="2">AVERAGE(H12:P12)</f>
        <v>10.173333333333334</v>
      </c>
      <c r="T12" s="13"/>
    </row>
    <row r="13" spans="1:20">
      <c r="A13" s="42"/>
      <c r="B13" s="6" t="s">
        <v>45</v>
      </c>
      <c r="C13" s="53"/>
      <c r="D13" s="5" t="s">
        <v>46</v>
      </c>
      <c r="E13" s="5" t="s">
        <v>44</v>
      </c>
      <c r="F13" s="23">
        <v>70</v>
      </c>
      <c r="G13" s="5"/>
      <c r="H13" s="5">
        <v>19.3</v>
      </c>
      <c r="I13" s="7">
        <v>20.3</v>
      </c>
      <c r="J13" s="7">
        <v>20.9</v>
      </c>
      <c r="K13" s="5">
        <v>18.899999999999999</v>
      </c>
      <c r="L13" s="5">
        <v>20.9</v>
      </c>
      <c r="M13" s="5">
        <v>18.739999999999998</v>
      </c>
      <c r="N13" s="5">
        <v>20.3</v>
      </c>
      <c r="O13" s="7">
        <v>21.2</v>
      </c>
      <c r="P13" s="29"/>
      <c r="Q13" s="21">
        <f t="shared" si="0"/>
        <v>2.4600000000000009</v>
      </c>
      <c r="R13" s="21">
        <f t="shared" si="1"/>
        <v>0.96296788256781596</v>
      </c>
      <c r="S13" s="21">
        <f t="shared" si="2"/>
        <v>20.067499999999999</v>
      </c>
      <c r="T13" s="13"/>
    </row>
    <row r="14" spans="1:20">
      <c r="K14" s="2"/>
    </row>
    <row r="17" spans="1:22">
      <c r="A17" s="1" t="s">
        <v>47</v>
      </c>
      <c r="B17" s="2"/>
      <c r="C17" s="2"/>
      <c r="D17" s="1"/>
      <c r="E17" s="1"/>
      <c r="F17" s="1"/>
      <c r="G17" s="2"/>
      <c r="H17" s="2"/>
      <c r="I17" s="2"/>
      <c r="J17" s="2"/>
      <c r="K17" s="2"/>
      <c r="L17" s="2"/>
      <c r="M17" s="2"/>
      <c r="N17" s="2"/>
      <c r="O17" s="2"/>
    </row>
    <row r="18" spans="1:22" ht="48.5">
      <c r="A18" s="3"/>
      <c r="B18" s="3"/>
      <c r="C18" s="3"/>
      <c r="D18" s="3"/>
      <c r="E18" s="3"/>
      <c r="F18" s="3"/>
      <c r="G18" s="3" t="s">
        <v>15</v>
      </c>
      <c r="H18" s="4" t="s">
        <v>3</v>
      </c>
      <c r="I18" s="4" t="s">
        <v>16</v>
      </c>
      <c r="J18" s="4" t="s">
        <v>17</v>
      </c>
      <c r="K18" s="4" t="s">
        <v>18</v>
      </c>
      <c r="L18" s="4" t="s">
        <v>19</v>
      </c>
      <c r="M18" s="4" t="s">
        <v>20</v>
      </c>
      <c r="N18" s="4" t="s">
        <v>21</v>
      </c>
      <c r="O18" s="4" t="s">
        <v>22</v>
      </c>
      <c r="P18" s="4" t="s">
        <v>23</v>
      </c>
      <c r="Q18" s="10" t="s">
        <v>24</v>
      </c>
      <c r="R18" s="10" t="s">
        <v>25</v>
      </c>
      <c r="S18" s="10" t="s">
        <v>26</v>
      </c>
      <c r="T18" s="11" t="s">
        <v>48</v>
      </c>
      <c r="U18" s="11" t="s">
        <v>9</v>
      </c>
      <c r="V18" s="11" t="s">
        <v>27</v>
      </c>
    </row>
    <row r="19" spans="1:22" ht="24.5">
      <c r="A19" s="4" t="s">
        <v>28</v>
      </c>
      <c r="B19" s="4" t="s">
        <v>29</v>
      </c>
      <c r="C19" s="58" t="s">
        <v>30</v>
      </c>
      <c r="D19" s="59"/>
      <c r="E19" s="3" t="s">
        <v>31</v>
      </c>
      <c r="F19" s="3" t="s">
        <v>32</v>
      </c>
      <c r="G19" s="3" t="s">
        <v>33</v>
      </c>
      <c r="H19" s="4" t="s">
        <v>57</v>
      </c>
      <c r="I19" s="4" t="s">
        <v>52</v>
      </c>
      <c r="J19" s="4" t="s">
        <v>59</v>
      </c>
      <c r="K19" s="4" t="s">
        <v>52</v>
      </c>
      <c r="L19" s="4" t="s">
        <v>52</v>
      </c>
      <c r="M19" s="19" t="s">
        <v>52</v>
      </c>
      <c r="N19" s="4" t="s">
        <v>52</v>
      </c>
      <c r="O19" s="4" t="s">
        <v>52</v>
      </c>
      <c r="P19" s="4" t="s">
        <v>52</v>
      </c>
      <c r="Q19" s="10"/>
      <c r="R19" s="10"/>
      <c r="S19" s="10"/>
      <c r="T19" s="9"/>
      <c r="U19" s="14"/>
      <c r="V19" s="3"/>
    </row>
    <row r="20" spans="1:22">
      <c r="A20" s="49" t="s">
        <v>34</v>
      </c>
      <c r="B20" s="49" t="s">
        <v>35</v>
      </c>
      <c r="C20" s="54" t="s">
        <v>37</v>
      </c>
      <c r="D20" s="55"/>
      <c r="E20" s="45" t="s">
        <v>36</v>
      </c>
      <c r="F20" s="41">
        <v>70</v>
      </c>
      <c r="G20" s="45"/>
      <c r="H20" s="45">
        <v>10.72</v>
      </c>
      <c r="I20" s="41">
        <v>13.7</v>
      </c>
      <c r="J20" s="43">
        <v>11.5</v>
      </c>
      <c r="K20" s="47"/>
      <c r="L20" s="47"/>
      <c r="M20" s="45">
        <v>12.67</v>
      </c>
      <c r="N20" s="45">
        <v>12.94</v>
      </c>
      <c r="O20" s="41">
        <v>15</v>
      </c>
      <c r="P20" s="45">
        <v>12.1</v>
      </c>
      <c r="Q20" s="35">
        <f t="shared" ref="Q20" si="3">MAX(H20:P20)-MIN(H20:P20)</f>
        <v>4.2799999999999994</v>
      </c>
      <c r="R20" s="35">
        <f t="shared" ref="R20" si="4">_xlfn.STDEV.S(H20:P20)</f>
        <v>1.4176556771824498</v>
      </c>
      <c r="S20" s="35">
        <f t="shared" ref="S20" si="5">AVERAGE(H20:P20)</f>
        <v>12.661428571428571</v>
      </c>
      <c r="T20" s="37">
        <v>0.8</v>
      </c>
      <c r="U20" s="39">
        <f>S20+T20</f>
        <v>13.461428571428572</v>
      </c>
      <c r="V20" s="13"/>
    </row>
    <row r="21" spans="1:22">
      <c r="A21" s="42"/>
      <c r="B21" s="51"/>
      <c r="C21" s="56"/>
      <c r="D21" s="57"/>
      <c r="E21" s="46"/>
      <c r="F21" s="42"/>
      <c r="G21" s="46"/>
      <c r="H21" s="46"/>
      <c r="I21" s="42"/>
      <c r="J21" s="44"/>
      <c r="K21" s="48"/>
      <c r="L21" s="48"/>
      <c r="M21" s="46"/>
      <c r="N21" s="46"/>
      <c r="O21" s="42"/>
      <c r="P21" s="46"/>
      <c r="Q21" s="36"/>
      <c r="R21" s="36"/>
      <c r="S21" s="36"/>
      <c r="T21" s="38"/>
      <c r="U21" s="40"/>
      <c r="V21" s="13"/>
    </row>
    <row r="23" spans="1:22">
      <c r="A23" s="1" t="s">
        <v>49</v>
      </c>
      <c r="B23" s="2"/>
      <c r="C23" s="2"/>
      <c r="D23" s="1"/>
      <c r="E23" s="1"/>
      <c r="F23" s="1"/>
      <c r="G23" s="2"/>
      <c r="H23" s="2"/>
      <c r="I23" s="2"/>
      <c r="J23" s="2"/>
      <c r="K23" s="2"/>
      <c r="L23" s="2"/>
      <c r="M23" s="2"/>
      <c r="N23" s="2"/>
      <c r="O23" s="2"/>
    </row>
    <row r="24" spans="1:22" ht="48.5">
      <c r="A24" s="3"/>
      <c r="B24" s="3"/>
      <c r="C24" s="3"/>
      <c r="D24" s="3"/>
      <c r="E24" s="3"/>
      <c r="F24" s="3"/>
      <c r="G24" s="3" t="s">
        <v>15</v>
      </c>
      <c r="H24" s="4" t="s">
        <v>3</v>
      </c>
      <c r="I24" s="4" t="s">
        <v>16</v>
      </c>
      <c r="J24" s="4" t="s">
        <v>17</v>
      </c>
      <c r="K24" s="4" t="s">
        <v>18</v>
      </c>
      <c r="L24" s="4" t="s">
        <v>19</v>
      </c>
      <c r="M24" s="4" t="s">
        <v>20</v>
      </c>
      <c r="N24" s="4" t="s">
        <v>21</v>
      </c>
      <c r="O24" s="4" t="s">
        <v>22</v>
      </c>
      <c r="P24" s="4" t="s">
        <v>23</v>
      </c>
      <c r="Q24" s="10" t="s">
        <v>24</v>
      </c>
      <c r="R24" s="10" t="s">
        <v>25</v>
      </c>
      <c r="S24" s="10" t="s">
        <v>26</v>
      </c>
      <c r="T24" s="10" t="s">
        <v>48</v>
      </c>
      <c r="U24" s="10" t="s">
        <v>9</v>
      </c>
      <c r="V24" s="11" t="s">
        <v>27</v>
      </c>
    </row>
    <row r="25" spans="1:22" ht="24.5">
      <c r="A25" s="4" t="s">
        <v>28</v>
      </c>
      <c r="B25" s="4" t="s">
        <v>29</v>
      </c>
      <c r="C25" s="4" t="s">
        <v>39</v>
      </c>
      <c r="D25" s="4" t="s">
        <v>40</v>
      </c>
      <c r="E25" s="3" t="s">
        <v>31</v>
      </c>
      <c r="F25" s="3" t="s">
        <v>32</v>
      </c>
      <c r="G25" s="3" t="s">
        <v>33</v>
      </c>
      <c r="H25" s="4" t="s">
        <v>57</v>
      </c>
      <c r="I25" s="4" t="s">
        <v>52</v>
      </c>
      <c r="J25" s="4" t="s">
        <v>59</v>
      </c>
      <c r="K25" s="4" t="s">
        <v>52</v>
      </c>
      <c r="L25" s="4" t="s">
        <v>52</v>
      </c>
      <c r="M25" s="4" t="s">
        <v>52</v>
      </c>
      <c r="N25" s="4" t="s">
        <v>52</v>
      </c>
      <c r="O25" s="4" t="s">
        <v>52</v>
      </c>
      <c r="P25" s="4" t="s">
        <v>52</v>
      </c>
      <c r="Q25" s="10"/>
      <c r="R25" s="10"/>
      <c r="S25" s="10"/>
      <c r="T25" s="9"/>
      <c r="U25" s="14"/>
      <c r="V25" s="3"/>
    </row>
    <row r="26" spans="1:22">
      <c r="A26" s="49" t="s">
        <v>34</v>
      </c>
      <c r="B26" s="49" t="s">
        <v>41</v>
      </c>
      <c r="C26" s="52" t="s">
        <v>42</v>
      </c>
      <c r="D26" s="41" t="s">
        <v>43</v>
      </c>
      <c r="E26" s="41" t="s">
        <v>44</v>
      </c>
      <c r="F26" s="41">
        <v>70</v>
      </c>
      <c r="G26" s="41"/>
      <c r="H26" s="41">
        <v>10.77</v>
      </c>
      <c r="I26" s="41">
        <v>13.5</v>
      </c>
      <c r="J26" s="43">
        <v>10.3</v>
      </c>
      <c r="K26" s="47"/>
      <c r="L26" s="47"/>
      <c r="M26" s="41">
        <v>10.93</v>
      </c>
      <c r="N26" s="41">
        <v>12.7</v>
      </c>
      <c r="O26" s="41">
        <v>15</v>
      </c>
      <c r="P26" s="41">
        <v>11.27</v>
      </c>
      <c r="Q26" s="35">
        <f t="shared" ref="Q26:Q28" si="6">MAX(H26:P26)-MIN(H26:P26)</f>
        <v>4.6999999999999993</v>
      </c>
      <c r="R26" s="35">
        <f t="shared" ref="R26:R28" si="7">_xlfn.STDEV.S(H26:P26)</f>
        <v>1.7218760532794313</v>
      </c>
      <c r="S26" s="35">
        <f t="shared" ref="S26:S28" si="8">AVERAGE(H26:P26)</f>
        <v>12.067142857142857</v>
      </c>
      <c r="T26" s="37">
        <v>0.8</v>
      </c>
      <c r="U26" s="39">
        <f>S26+T26</f>
        <v>12.867142857142857</v>
      </c>
      <c r="V26" s="13"/>
    </row>
    <row r="27" spans="1:22">
      <c r="A27" s="50"/>
      <c r="B27" s="49"/>
      <c r="C27" s="52"/>
      <c r="D27" s="42"/>
      <c r="E27" s="42"/>
      <c r="F27" s="42"/>
      <c r="G27" s="42"/>
      <c r="H27" s="42"/>
      <c r="I27" s="42"/>
      <c r="J27" s="44"/>
      <c r="K27" s="48"/>
      <c r="L27" s="48"/>
      <c r="M27" s="42"/>
      <c r="N27" s="42"/>
      <c r="O27" s="42"/>
      <c r="P27" s="42"/>
      <c r="Q27" s="36"/>
      <c r="R27" s="36"/>
      <c r="S27" s="36"/>
      <c r="T27" s="38"/>
      <c r="U27" s="40"/>
      <c r="V27" s="13"/>
    </row>
    <row r="28" spans="1:22">
      <c r="A28" s="42"/>
      <c r="B28" s="6" t="s">
        <v>45</v>
      </c>
      <c r="C28" s="53"/>
      <c r="D28" s="5" t="s">
        <v>46</v>
      </c>
      <c r="E28" s="5" t="s">
        <v>44</v>
      </c>
      <c r="F28" s="23">
        <v>70</v>
      </c>
      <c r="G28" s="5"/>
      <c r="H28" s="25">
        <v>21.3</v>
      </c>
      <c r="I28" s="23">
        <v>22.8</v>
      </c>
      <c r="J28" s="34">
        <v>20.9</v>
      </c>
      <c r="K28" s="29"/>
      <c r="L28" s="29"/>
      <c r="M28" s="25">
        <v>21.24</v>
      </c>
      <c r="N28" s="25">
        <v>21.8</v>
      </c>
      <c r="O28" s="25">
        <v>23.7</v>
      </c>
      <c r="P28" s="29"/>
      <c r="Q28" s="31">
        <f t="shared" si="6"/>
        <v>2.8000000000000007</v>
      </c>
      <c r="R28" s="31">
        <f t="shared" si="7"/>
        <v>1.0804011600635512</v>
      </c>
      <c r="S28" s="31">
        <f t="shared" si="8"/>
        <v>21.956666666666663</v>
      </c>
      <c r="T28" s="24">
        <v>0.8</v>
      </c>
      <c r="U28" s="30">
        <f t="shared" ref="U28" si="9">S28+T28</f>
        <v>22.756666666666664</v>
      </c>
      <c r="V28" s="13"/>
    </row>
    <row r="29" spans="1:22">
      <c r="K29" s="2"/>
    </row>
  </sheetData>
  <mergeCells count="64">
    <mergeCell ref="R6:R7"/>
    <mergeCell ref="S6:S7"/>
    <mergeCell ref="T6:T7"/>
    <mergeCell ref="M6:M7"/>
    <mergeCell ref="N6:N7"/>
    <mergeCell ref="O6:O7"/>
    <mergeCell ref="P6:P7"/>
    <mergeCell ref="Q6:Q7"/>
    <mergeCell ref="H6:H7"/>
    <mergeCell ref="I6:I7"/>
    <mergeCell ref="J6:J7"/>
    <mergeCell ref="K6:K7"/>
    <mergeCell ref="L6:L7"/>
    <mergeCell ref="C5:D5"/>
    <mergeCell ref="C19:D19"/>
    <mergeCell ref="C6:D7"/>
    <mergeCell ref="F6:F7"/>
    <mergeCell ref="G6:G7"/>
    <mergeCell ref="A26:A28"/>
    <mergeCell ref="B6:B7"/>
    <mergeCell ref="B20:B21"/>
    <mergeCell ref="B26:B27"/>
    <mergeCell ref="E6:E7"/>
    <mergeCell ref="E20:E21"/>
    <mergeCell ref="A6:A7"/>
    <mergeCell ref="A12:A13"/>
    <mergeCell ref="A20:A21"/>
    <mergeCell ref="C12:C13"/>
    <mergeCell ref="C20:D21"/>
    <mergeCell ref="D26:D27"/>
    <mergeCell ref="E26:E27"/>
    <mergeCell ref="C26:C28"/>
    <mergeCell ref="R20:R21"/>
    <mergeCell ref="S20:S21"/>
    <mergeCell ref="T20:T21"/>
    <mergeCell ref="U20:U21"/>
    <mergeCell ref="F20:F21"/>
    <mergeCell ref="P20:P21"/>
    <mergeCell ref="O20:O21"/>
    <mergeCell ref="N20:N21"/>
    <mergeCell ref="M20:M21"/>
    <mergeCell ref="L20:L21"/>
    <mergeCell ref="K20:K21"/>
    <mergeCell ref="O26:O27"/>
    <mergeCell ref="Q20:Q21"/>
    <mergeCell ref="F26:F27"/>
    <mergeCell ref="G26:G27"/>
    <mergeCell ref="H26:H27"/>
    <mergeCell ref="I26:I27"/>
    <mergeCell ref="J20:J21"/>
    <mergeCell ref="I20:I21"/>
    <mergeCell ref="H20:H21"/>
    <mergeCell ref="J26:J27"/>
    <mergeCell ref="G20:G21"/>
    <mergeCell ref="K26:K27"/>
    <mergeCell ref="L26:L27"/>
    <mergeCell ref="M26:M27"/>
    <mergeCell ref="N26:N27"/>
    <mergeCell ref="R26:R27"/>
    <mergeCell ref="S26:S27"/>
    <mergeCell ref="T26:T27"/>
    <mergeCell ref="U26:U27"/>
    <mergeCell ref="P26:P27"/>
    <mergeCell ref="Q26:Q27"/>
  </mergeCells>
  <phoneticPr fontId="5" type="noConversion"/>
  <conditionalFormatting sqref="Q6 Q12:Q13">
    <cfRule type="cellIs" dxfId="3" priority="5" operator="greaterThan">
      <formula>2.5</formula>
    </cfRule>
  </conditionalFormatting>
  <conditionalFormatting sqref="Q20 Q26 Q28">
    <cfRule type="cellIs" dxfId="2" priority="1" operator="greaterThan">
      <formula>2.5</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V29"/>
  <sheetViews>
    <sheetView topLeftCell="A24" workbookViewId="0">
      <selection activeCell="P14" sqref="P14"/>
    </sheetView>
  </sheetViews>
  <sheetFormatPr defaultColWidth="9" defaultRowHeight="14.5"/>
  <cols>
    <col min="1" max="1" width="14.81640625" customWidth="1"/>
    <col min="2" max="2" width="10.453125" customWidth="1"/>
    <col min="4" max="4" width="12" customWidth="1"/>
    <col min="5" max="5" width="10.1796875" customWidth="1"/>
  </cols>
  <sheetData>
    <row r="3" spans="1:20">
      <c r="A3" s="1" t="s">
        <v>14</v>
      </c>
      <c r="B3" s="2"/>
      <c r="C3" s="2"/>
      <c r="D3" s="1"/>
      <c r="E3" s="1"/>
      <c r="F3" s="1"/>
      <c r="G3" s="2"/>
      <c r="H3" s="2"/>
      <c r="I3" s="2"/>
      <c r="J3" s="2"/>
      <c r="K3" s="2"/>
      <c r="L3" s="2"/>
      <c r="M3" s="2"/>
      <c r="N3" s="2"/>
      <c r="O3" s="2"/>
    </row>
    <row r="4" spans="1:20" ht="48.5">
      <c r="A4" s="3"/>
      <c r="B4" s="3"/>
      <c r="C4" s="77"/>
      <c r="D4" s="78"/>
      <c r="E4" s="3"/>
      <c r="F4" s="3"/>
      <c r="G4" s="3" t="s">
        <v>15</v>
      </c>
      <c r="H4" s="4" t="s">
        <v>3</v>
      </c>
      <c r="I4" s="4" t="s">
        <v>16</v>
      </c>
      <c r="J4" s="4" t="s">
        <v>17</v>
      </c>
      <c r="K4" s="4" t="s">
        <v>18</v>
      </c>
      <c r="L4" s="4" t="s">
        <v>19</v>
      </c>
      <c r="M4" s="4" t="s">
        <v>20</v>
      </c>
      <c r="N4" s="4" t="s">
        <v>21</v>
      </c>
      <c r="O4" s="4" t="s">
        <v>22</v>
      </c>
      <c r="P4" s="4" t="s">
        <v>23</v>
      </c>
      <c r="Q4" s="10" t="s">
        <v>24</v>
      </c>
      <c r="R4" s="10" t="s">
        <v>25</v>
      </c>
      <c r="S4" s="10" t="s">
        <v>26</v>
      </c>
      <c r="T4" s="11" t="s">
        <v>27</v>
      </c>
    </row>
    <row r="5" spans="1:20" ht="24.5">
      <c r="A5" s="4" t="s">
        <v>28</v>
      </c>
      <c r="B5" s="4" t="s">
        <v>29</v>
      </c>
      <c r="C5" s="75" t="s">
        <v>56</v>
      </c>
      <c r="D5" s="76"/>
      <c r="E5" s="3" t="s">
        <v>31</v>
      </c>
      <c r="F5" s="3" t="s">
        <v>32</v>
      </c>
      <c r="G5" s="3" t="s">
        <v>33</v>
      </c>
      <c r="H5" s="4" t="s">
        <v>57</v>
      </c>
      <c r="I5" s="4" t="s">
        <v>52</v>
      </c>
      <c r="J5" s="4" t="s">
        <v>59</v>
      </c>
      <c r="K5" s="4" t="s">
        <v>52</v>
      </c>
      <c r="L5" s="8" t="s">
        <v>52</v>
      </c>
      <c r="M5" s="8" t="s">
        <v>52</v>
      </c>
      <c r="N5" s="8" t="s">
        <v>52</v>
      </c>
      <c r="O5" s="8" t="s">
        <v>60</v>
      </c>
      <c r="P5" s="4" t="s">
        <v>52</v>
      </c>
      <c r="Q5" s="10"/>
      <c r="R5" s="10"/>
      <c r="S5" s="10"/>
      <c r="T5" s="3"/>
    </row>
    <row r="6" spans="1:20">
      <c r="A6" s="49" t="s">
        <v>50</v>
      </c>
      <c r="B6" s="49" t="s">
        <v>35</v>
      </c>
      <c r="C6" s="54" t="s">
        <v>55</v>
      </c>
      <c r="D6" s="55"/>
      <c r="E6" s="45" t="s">
        <v>36</v>
      </c>
      <c r="F6" s="41">
        <v>70</v>
      </c>
      <c r="G6" s="45"/>
      <c r="H6" s="45">
        <v>9.52</v>
      </c>
      <c r="I6" s="41">
        <v>11.6</v>
      </c>
      <c r="J6" s="41">
        <v>10.199999999999999</v>
      </c>
      <c r="K6" s="41">
        <v>10.5</v>
      </c>
      <c r="L6" s="45">
        <v>10.199999999999999</v>
      </c>
      <c r="M6" s="45">
        <v>9.6300000000000008</v>
      </c>
      <c r="N6" s="45">
        <v>10.44</v>
      </c>
      <c r="O6" s="41">
        <v>12.6</v>
      </c>
      <c r="P6" s="45">
        <v>10.1</v>
      </c>
      <c r="Q6" s="66">
        <f t="shared" ref="Q6" si="0">MAX(H6:P6)-MIN(H6:P6)</f>
        <v>3.08</v>
      </c>
      <c r="R6" s="66">
        <f t="shared" ref="R6" si="1">_xlfn.STDEV.S(H6:P6)</f>
        <v>0.97925708802359157</v>
      </c>
      <c r="S6" s="66">
        <f t="shared" ref="S6" si="2">AVERAGE(H6:P6)</f>
        <v>10.532222222222222</v>
      </c>
      <c r="T6" s="13"/>
    </row>
    <row r="7" spans="1:20" ht="17.5" customHeight="1">
      <c r="A7" s="42"/>
      <c r="B7" s="51"/>
      <c r="C7" s="56"/>
      <c r="D7" s="57"/>
      <c r="E7" s="46"/>
      <c r="F7" s="42"/>
      <c r="G7" s="46"/>
      <c r="H7" s="46"/>
      <c r="I7" s="42"/>
      <c r="J7" s="42"/>
      <c r="K7" s="42"/>
      <c r="L7" s="46"/>
      <c r="M7" s="46"/>
      <c r="N7" s="46"/>
      <c r="O7" s="42"/>
      <c r="P7" s="46"/>
      <c r="Q7" s="67"/>
      <c r="R7" s="67"/>
      <c r="S7" s="67"/>
      <c r="T7" s="13"/>
    </row>
    <row r="9" spans="1:20">
      <c r="A9" s="1" t="s">
        <v>38</v>
      </c>
      <c r="B9" s="2"/>
      <c r="C9" s="2"/>
      <c r="D9" s="1"/>
      <c r="E9" s="1"/>
      <c r="F9" s="1"/>
      <c r="G9" s="2"/>
      <c r="H9" s="2"/>
      <c r="I9" s="2"/>
      <c r="J9" s="2"/>
      <c r="K9" s="2"/>
      <c r="L9" s="2"/>
      <c r="M9" s="2"/>
      <c r="N9" s="2"/>
      <c r="O9" s="2"/>
    </row>
    <row r="10" spans="1:20" ht="48.5">
      <c r="A10" s="3"/>
      <c r="B10" s="3"/>
      <c r="C10" s="3"/>
      <c r="D10" s="3"/>
      <c r="E10" s="3"/>
      <c r="F10" s="3"/>
      <c r="G10" s="3" t="s">
        <v>15</v>
      </c>
      <c r="H10" s="4" t="s">
        <v>3</v>
      </c>
      <c r="I10" s="4" t="s">
        <v>16</v>
      </c>
      <c r="J10" s="4" t="s">
        <v>17</v>
      </c>
      <c r="K10" s="4" t="s">
        <v>18</v>
      </c>
      <c r="L10" s="4" t="s">
        <v>19</v>
      </c>
      <c r="M10" s="4" t="s">
        <v>20</v>
      </c>
      <c r="N10" s="4" t="s">
        <v>21</v>
      </c>
      <c r="O10" s="4" t="s">
        <v>22</v>
      </c>
      <c r="P10" s="4" t="s">
        <v>23</v>
      </c>
      <c r="Q10" s="10" t="s">
        <v>24</v>
      </c>
      <c r="R10" s="10" t="s">
        <v>25</v>
      </c>
      <c r="S10" s="10" t="s">
        <v>26</v>
      </c>
      <c r="T10" s="11" t="s">
        <v>27</v>
      </c>
    </row>
    <row r="11" spans="1:20" ht="24.5">
      <c r="A11" s="4" t="s">
        <v>28</v>
      </c>
      <c r="B11" s="4" t="s">
        <v>29</v>
      </c>
      <c r="C11" s="75" t="s">
        <v>56</v>
      </c>
      <c r="D11" s="76"/>
      <c r="E11" s="3" t="s">
        <v>31</v>
      </c>
      <c r="F11" s="3" t="s">
        <v>32</v>
      </c>
      <c r="G11" s="3" t="s">
        <v>33</v>
      </c>
      <c r="H11" s="4" t="s">
        <v>57</v>
      </c>
      <c r="I11" s="4" t="s">
        <v>52</v>
      </c>
      <c r="J11" s="4" t="s">
        <v>59</v>
      </c>
      <c r="K11" s="4" t="s">
        <v>52</v>
      </c>
      <c r="L11" s="8" t="s">
        <v>52</v>
      </c>
      <c r="M11" s="8" t="s">
        <v>52</v>
      </c>
      <c r="N11" s="8" t="s">
        <v>52</v>
      </c>
      <c r="O11" s="8" t="s">
        <v>60</v>
      </c>
      <c r="P11" s="4" t="s">
        <v>52</v>
      </c>
      <c r="Q11" s="10"/>
      <c r="R11" s="10"/>
      <c r="S11" s="10"/>
      <c r="T11" s="3"/>
    </row>
    <row r="12" spans="1:20">
      <c r="A12" s="49" t="s">
        <v>50</v>
      </c>
      <c r="B12" s="49" t="s">
        <v>41</v>
      </c>
      <c r="C12" s="52"/>
      <c r="D12" s="41" t="s">
        <v>43</v>
      </c>
      <c r="E12" s="70" t="s">
        <v>44</v>
      </c>
      <c r="F12" s="70">
        <v>70</v>
      </c>
      <c r="G12" s="73"/>
      <c r="H12" s="70">
        <v>8.94</v>
      </c>
      <c r="I12" s="70">
        <v>10.8</v>
      </c>
      <c r="J12" s="70">
        <v>10.1</v>
      </c>
      <c r="K12" s="70">
        <v>8.4</v>
      </c>
      <c r="L12" s="70">
        <v>10.199999999999999</v>
      </c>
      <c r="M12" s="70">
        <v>8.92</v>
      </c>
      <c r="N12" s="70">
        <v>10.199999999999999</v>
      </c>
      <c r="O12" s="70">
        <v>12.7</v>
      </c>
      <c r="P12" s="70">
        <v>9.27</v>
      </c>
      <c r="Q12" s="66">
        <f t="shared" ref="Q12:Q14" si="3">MAX(H12:P12)-MIN(H12:P12)</f>
        <v>4.2999999999999989</v>
      </c>
      <c r="R12" s="66">
        <f t="shared" ref="R12:R14" si="4">_xlfn.STDEV.S(H12:P12)</f>
        <v>1.2931722408265831</v>
      </c>
      <c r="S12" s="66">
        <f t="shared" ref="S12:S14" si="5">AVERAGE(H12:P12)</f>
        <v>9.9477777777777785</v>
      </c>
      <c r="T12" s="13"/>
    </row>
    <row r="13" spans="1:20">
      <c r="A13" s="50"/>
      <c r="B13" s="49"/>
      <c r="C13" s="52"/>
      <c r="D13" s="42"/>
      <c r="E13" s="53"/>
      <c r="F13" s="53"/>
      <c r="G13" s="74"/>
      <c r="H13" s="53"/>
      <c r="I13" s="53"/>
      <c r="J13" s="53"/>
      <c r="K13" s="53"/>
      <c r="L13" s="53"/>
      <c r="M13" s="53"/>
      <c r="N13" s="53"/>
      <c r="O13" s="53"/>
      <c r="P13" s="53"/>
      <c r="Q13" s="67"/>
      <c r="R13" s="67"/>
      <c r="S13" s="67"/>
      <c r="T13" s="13"/>
    </row>
    <row r="14" spans="1:20">
      <c r="A14" s="42"/>
      <c r="B14" s="6" t="s">
        <v>45</v>
      </c>
      <c r="C14" s="53"/>
      <c r="D14" s="5" t="s">
        <v>46</v>
      </c>
      <c r="E14" s="5" t="s">
        <v>44</v>
      </c>
      <c r="F14" s="23">
        <v>70</v>
      </c>
      <c r="G14" s="5"/>
      <c r="H14" s="28">
        <v>18.86</v>
      </c>
      <c r="I14" s="23">
        <v>19.899999999999999</v>
      </c>
      <c r="J14" s="23">
        <v>18.899999999999999</v>
      </c>
      <c r="K14" s="25">
        <v>19.2</v>
      </c>
      <c r="L14" s="25">
        <v>20.3</v>
      </c>
      <c r="M14" s="25">
        <v>18.350000000000001</v>
      </c>
      <c r="N14" s="25">
        <v>19.3</v>
      </c>
      <c r="O14" s="23">
        <v>21.4</v>
      </c>
      <c r="P14" s="29"/>
      <c r="Q14" s="33">
        <f t="shared" si="3"/>
        <v>3.0499999999999972</v>
      </c>
      <c r="R14" s="33">
        <f t="shared" si="4"/>
        <v>0.97296215606921543</v>
      </c>
      <c r="S14" s="33">
        <f t="shared" si="5"/>
        <v>19.526250000000001</v>
      </c>
      <c r="T14" s="13"/>
    </row>
    <row r="15" spans="1:20">
      <c r="K15" s="2"/>
    </row>
    <row r="18" spans="1:22">
      <c r="A18" s="1" t="s">
        <v>47</v>
      </c>
      <c r="B18" s="2"/>
      <c r="C18" s="2"/>
      <c r="D18" s="1"/>
      <c r="E18" s="1"/>
      <c r="F18" s="1"/>
      <c r="G18" s="2"/>
      <c r="H18" s="2"/>
      <c r="I18" s="2"/>
      <c r="J18" s="2"/>
      <c r="K18" s="2"/>
      <c r="L18" s="2"/>
      <c r="M18" s="2"/>
      <c r="N18" s="2"/>
      <c r="O18" s="2"/>
    </row>
    <row r="19" spans="1:22" ht="48.5">
      <c r="A19" s="3"/>
      <c r="B19" s="3"/>
      <c r="C19" s="3"/>
      <c r="D19" s="3"/>
      <c r="E19" s="3"/>
      <c r="F19" s="3"/>
      <c r="G19" s="3" t="s">
        <v>15</v>
      </c>
      <c r="H19" s="4" t="s">
        <v>3</v>
      </c>
      <c r="I19" s="4" t="s">
        <v>16</v>
      </c>
      <c r="J19" s="4" t="s">
        <v>17</v>
      </c>
      <c r="K19" s="4" t="s">
        <v>18</v>
      </c>
      <c r="L19" s="4" t="s">
        <v>19</v>
      </c>
      <c r="M19" s="4" t="s">
        <v>20</v>
      </c>
      <c r="N19" s="4" t="s">
        <v>21</v>
      </c>
      <c r="O19" s="4" t="s">
        <v>22</v>
      </c>
      <c r="P19" s="4" t="s">
        <v>23</v>
      </c>
      <c r="Q19" s="10" t="s">
        <v>24</v>
      </c>
      <c r="R19" s="10" t="s">
        <v>25</v>
      </c>
      <c r="S19" s="10" t="s">
        <v>26</v>
      </c>
      <c r="T19" s="11" t="s">
        <v>48</v>
      </c>
      <c r="U19" s="11" t="s">
        <v>9</v>
      </c>
      <c r="V19" s="11" t="s">
        <v>27</v>
      </c>
    </row>
    <row r="20" spans="1:22" ht="24.5">
      <c r="A20" s="4" t="s">
        <v>28</v>
      </c>
      <c r="B20" s="4" t="s">
        <v>29</v>
      </c>
      <c r="C20" s="58" t="s">
        <v>30</v>
      </c>
      <c r="D20" s="59"/>
      <c r="E20" s="3" t="s">
        <v>31</v>
      </c>
      <c r="F20" s="3" t="s">
        <v>32</v>
      </c>
      <c r="G20" s="3" t="s">
        <v>33</v>
      </c>
      <c r="H20" s="4" t="s">
        <v>57</v>
      </c>
      <c r="I20" s="4" t="s">
        <v>52</v>
      </c>
      <c r="J20" s="4" t="s">
        <v>52</v>
      </c>
      <c r="K20" s="4" t="s">
        <v>52</v>
      </c>
      <c r="L20" s="8" t="s">
        <v>52</v>
      </c>
      <c r="M20" s="19" t="s">
        <v>52</v>
      </c>
      <c r="N20" s="8" t="s">
        <v>52</v>
      </c>
      <c r="O20" s="8" t="s">
        <v>60</v>
      </c>
      <c r="P20" s="4" t="s">
        <v>52</v>
      </c>
      <c r="Q20" s="10"/>
      <c r="R20" s="10"/>
      <c r="S20" s="10"/>
      <c r="T20" s="9"/>
      <c r="U20" s="14"/>
      <c r="V20" s="3"/>
    </row>
    <row r="21" spans="1:22">
      <c r="A21" s="79" t="s">
        <v>50</v>
      </c>
      <c r="B21" s="79" t="s">
        <v>35</v>
      </c>
      <c r="C21" s="54" t="s">
        <v>37</v>
      </c>
      <c r="D21" s="55"/>
      <c r="E21" s="45" t="s">
        <v>36</v>
      </c>
      <c r="F21" s="70">
        <v>70</v>
      </c>
      <c r="G21" s="71"/>
      <c r="H21" s="71">
        <v>11.52</v>
      </c>
      <c r="I21" s="70">
        <v>14.1</v>
      </c>
      <c r="J21" s="70">
        <v>12.7</v>
      </c>
      <c r="K21" s="68"/>
      <c r="L21" s="68"/>
      <c r="M21" s="71">
        <v>11.63</v>
      </c>
      <c r="N21" s="71">
        <v>12.94</v>
      </c>
      <c r="O21" s="70">
        <v>15.1</v>
      </c>
      <c r="P21" s="71">
        <v>12.1</v>
      </c>
      <c r="Q21" s="66">
        <f>MAX(H21:P21)-MIN(H21:P21)</f>
        <v>3.58</v>
      </c>
      <c r="R21" s="66">
        <f>_xlfn.STDEV.S(H21:P21)</f>
        <v>1.3211484902664548</v>
      </c>
      <c r="S21" s="66">
        <f>AVERAGE(H21:P21)</f>
        <v>12.87</v>
      </c>
      <c r="T21" s="62">
        <v>0.8</v>
      </c>
      <c r="U21" s="64">
        <f>S21+T21</f>
        <v>13.67</v>
      </c>
      <c r="V21" s="13"/>
    </row>
    <row r="22" spans="1:22">
      <c r="A22" s="51"/>
      <c r="B22" s="51"/>
      <c r="C22" s="56"/>
      <c r="D22" s="57"/>
      <c r="E22" s="46"/>
      <c r="F22" s="53"/>
      <c r="G22" s="72"/>
      <c r="H22" s="72"/>
      <c r="I22" s="53"/>
      <c r="J22" s="53"/>
      <c r="K22" s="69"/>
      <c r="L22" s="69"/>
      <c r="M22" s="72"/>
      <c r="N22" s="72"/>
      <c r="O22" s="53"/>
      <c r="P22" s="72"/>
      <c r="Q22" s="67"/>
      <c r="R22" s="67"/>
      <c r="S22" s="67"/>
      <c r="T22" s="63"/>
      <c r="U22" s="65"/>
      <c r="V22" s="13"/>
    </row>
    <row r="24" spans="1:22">
      <c r="A24" s="1" t="s">
        <v>49</v>
      </c>
      <c r="B24" s="2"/>
      <c r="C24" s="2"/>
      <c r="D24" s="1"/>
      <c r="E24" s="1"/>
      <c r="F24" s="1"/>
      <c r="G24" s="2"/>
      <c r="H24" s="2"/>
      <c r="I24" s="2"/>
      <c r="J24" s="2"/>
      <c r="K24" s="2"/>
      <c r="L24" s="2"/>
      <c r="M24" s="2"/>
      <c r="N24" s="2"/>
      <c r="O24" s="2"/>
    </row>
    <row r="25" spans="1:22" ht="48.5">
      <c r="A25" s="3"/>
      <c r="B25" s="3"/>
      <c r="C25" s="3"/>
      <c r="D25" s="3"/>
      <c r="E25" s="3"/>
      <c r="F25" s="3"/>
      <c r="G25" s="3" t="s">
        <v>15</v>
      </c>
      <c r="H25" s="4" t="s">
        <v>3</v>
      </c>
      <c r="I25" s="4" t="s">
        <v>16</v>
      </c>
      <c r="J25" s="4" t="s">
        <v>17</v>
      </c>
      <c r="K25" s="4" t="s">
        <v>18</v>
      </c>
      <c r="L25" s="4" t="s">
        <v>19</v>
      </c>
      <c r="M25" s="4" t="s">
        <v>20</v>
      </c>
      <c r="N25" s="4" t="s">
        <v>21</v>
      </c>
      <c r="O25" s="4" t="s">
        <v>22</v>
      </c>
      <c r="P25" s="4" t="s">
        <v>23</v>
      </c>
      <c r="Q25" s="10" t="s">
        <v>24</v>
      </c>
      <c r="R25" s="10" t="s">
        <v>25</v>
      </c>
      <c r="S25" s="10" t="s">
        <v>26</v>
      </c>
      <c r="T25" s="10" t="s">
        <v>48</v>
      </c>
      <c r="U25" s="10" t="s">
        <v>9</v>
      </c>
      <c r="V25" s="11" t="s">
        <v>27</v>
      </c>
    </row>
    <row r="26" spans="1:22" ht="24.5">
      <c r="A26" s="4" t="s">
        <v>28</v>
      </c>
      <c r="B26" s="4" t="s">
        <v>29</v>
      </c>
      <c r="C26" s="4" t="s">
        <v>39</v>
      </c>
      <c r="D26" s="4" t="s">
        <v>40</v>
      </c>
      <c r="E26" s="3" t="s">
        <v>31</v>
      </c>
      <c r="F26" s="3" t="s">
        <v>32</v>
      </c>
      <c r="G26" s="3" t="s">
        <v>33</v>
      </c>
      <c r="H26" s="4" t="s">
        <v>57</v>
      </c>
      <c r="I26" s="4" t="s">
        <v>52</v>
      </c>
      <c r="J26" s="4" t="s">
        <v>52</v>
      </c>
      <c r="K26" s="4" t="s">
        <v>52</v>
      </c>
      <c r="L26" s="8" t="s">
        <v>52</v>
      </c>
      <c r="M26" s="19" t="s">
        <v>52</v>
      </c>
      <c r="N26" s="8" t="s">
        <v>52</v>
      </c>
      <c r="O26" s="8" t="s">
        <v>60</v>
      </c>
      <c r="P26" s="4" t="s">
        <v>52</v>
      </c>
      <c r="Q26" s="10"/>
      <c r="R26" s="10"/>
      <c r="S26" s="10"/>
      <c r="T26" s="9"/>
      <c r="U26" s="14"/>
      <c r="V26" s="3"/>
    </row>
    <row r="27" spans="1:22">
      <c r="A27" s="49" t="s">
        <v>50</v>
      </c>
      <c r="B27" s="49" t="s">
        <v>41</v>
      </c>
      <c r="C27" s="52" t="s">
        <v>42</v>
      </c>
      <c r="D27" s="80" t="s">
        <v>43</v>
      </c>
      <c r="E27" s="70" t="s">
        <v>44</v>
      </c>
      <c r="F27" s="70">
        <v>70</v>
      </c>
      <c r="G27" s="70"/>
      <c r="H27" s="70">
        <v>10.94</v>
      </c>
      <c r="I27" s="70">
        <v>13.3</v>
      </c>
      <c r="J27" s="70">
        <v>12.6</v>
      </c>
      <c r="K27" s="68"/>
      <c r="L27" s="68"/>
      <c r="M27" s="70">
        <v>10.92</v>
      </c>
      <c r="N27" s="70">
        <v>12.7</v>
      </c>
      <c r="O27" s="70">
        <v>15.2</v>
      </c>
      <c r="P27" s="70">
        <v>11.27</v>
      </c>
      <c r="Q27" s="66">
        <f t="shared" ref="Q27:Q29" si="6">MAX(H27:P27)-MIN(H27:P27)</f>
        <v>4.2799999999999994</v>
      </c>
      <c r="R27" s="66">
        <f t="shared" ref="R27:R29" si="7">_xlfn.STDEV.S(H27:P27)</f>
        <v>1.5479279545188416</v>
      </c>
      <c r="S27" s="66">
        <f t="shared" ref="S27:S29" si="8">AVERAGE(H27:P27)</f>
        <v>12.418571428571429</v>
      </c>
      <c r="T27" s="62">
        <v>0.8</v>
      </c>
      <c r="U27" s="64">
        <f>S27+T27</f>
        <v>13.21857142857143</v>
      </c>
      <c r="V27" s="13"/>
    </row>
    <row r="28" spans="1:22">
      <c r="A28" s="50"/>
      <c r="B28" s="49"/>
      <c r="C28" s="52"/>
      <c r="D28" s="81"/>
      <c r="E28" s="53"/>
      <c r="F28" s="53"/>
      <c r="G28" s="53"/>
      <c r="H28" s="53"/>
      <c r="I28" s="53"/>
      <c r="J28" s="53"/>
      <c r="K28" s="69"/>
      <c r="L28" s="69"/>
      <c r="M28" s="53"/>
      <c r="N28" s="53"/>
      <c r="O28" s="53"/>
      <c r="P28" s="53"/>
      <c r="Q28" s="67"/>
      <c r="R28" s="67"/>
      <c r="S28" s="67"/>
      <c r="T28" s="63"/>
      <c r="U28" s="65"/>
      <c r="V28" s="13"/>
    </row>
    <row r="29" spans="1:22">
      <c r="A29" s="42"/>
      <c r="B29" s="6" t="s">
        <v>45</v>
      </c>
      <c r="C29" s="53"/>
      <c r="D29" s="27" t="s">
        <v>46</v>
      </c>
      <c r="E29" s="25" t="s">
        <v>44</v>
      </c>
      <c r="F29" s="26">
        <v>70</v>
      </c>
      <c r="G29" s="5"/>
      <c r="H29" s="28">
        <v>20.86</v>
      </c>
      <c r="I29" s="23">
        <v>22.4</v>
      </c>
      <c r="J29" s="32">
        <v>21.4</v>
      </c>
      <c r="K29" s="29"/>
      <c r="L29" s="29"/>
      <c r="M29" s="25">
        <v>20.85</v>
      </c>
      <c r="N29" s="25">
        <v>21.8</v>
      </c>
      <c r="O29" s="25">
        <v>23.9</v>
      </c>
      <c r="P29" s="29"/>
      <c r="Q29" s="31">
        <f t="shared" si="6"/>
        <v>3.0499999999999972</v>
      </c>
      <c r="R29" s="31">
        <f t="shared" si="7"/>
        <v>1.1565537889206299</v>
      </c>
      <c r="S29" s="31">
        <f t="shared" si="8"/>
        <v>21.868333333333329</v>
      </c>
      <c r="T29" s="24">
        <v>0.8</v>
      </c>
      <c r="U29" s="30">
        <f t="shared" ref="U29" si="9">S29+T29</f>
        <v>22.668333333333329</v>
      </c>
      <c r="V29" s="22"/>
    </row>
  </sheetData>
  <mergeCells count="82">
    <mergeCell ref="C27:C29"/>
    <mergeCell ref="C5:D5"/>
    <mergeCell ref="C20:D20"/>
    <mergeCell ref="A27:A29"/>
    <mergeCell ref="B6:B7"/>
    <mergeCell ref="B12:B13"/>
    <mergeCell ref="B21:B22"/>
    <mergeCell ref="B27:B28"/>
    <mergeCell ref="D27:D28"/>
    <mergeCell ref="A6:A7"/>
    <mergeCell ref="A12:A14"/>
    <mergeCell ref="A21:A22"/>
    <mergeCell ref="C12:C14"/>
    <mergeCell ref="C6:D7"/>
    <mergeCell ref="C21:D22"/>
    <mergeCell ref="D12:D13"/>
    <mergeCell ref="C11:D11"/>
    <mergeCell ref="C4:D4"/>
    <mergeCell ref="K6:K7"/>
    <mergeCell ref="L6:L7"/>
    <mergeCell ref="F6:F7"/>
    <mergeCell ref="H6:H7"/>
    <mergeCell ref="I6:I7"/>
    <mergeCell ref="G6:G7"/>
    <mergeCell ref="J6:J7"/>
    <mergeCell ref="E6:E7"/>
    <mergeCell ref="E12:E13"/>
    <mergeCell ref="E27:E28"/>
    <mergeCell ref="H27:H28"/>
    <mergeCell ref="I27:I28"/>
    <mergeCell ref="P12:P13"/>
    <mergeCell ref="K21:K22"/>
    <mergeCell ref="L21:L22"/>
    <mergeCell ref="M21:M22"/>
    <mergeCell ref="N21:N22"/>
    <mergeCell ref="O21:O22"/>
    <mergeCell ref="F21:F22"/>
    <mergeCell ref="H21:H22"/>
    <mergeCell ref="G21:G22"/>
    <mergeCell ref="I21:I22"/>
    <mergeCell ref="J21:J22"/>
    <mergeCell ref="O12:O13"/>
    <mergeCell ref="E21:E22"/>
    <mergeCell ref="J27:J28"/>
    <mergeCell ref="P27:P28"/>
    <mergeCell ref="F27:F28"/>
    <mergeCell ref="G27:G28"/>
    <mergeCell ref="Q6:Q7"/>
    <mergeCell ref="J12:J13"/>
    <mergeCell ref="H12:H13"/>
    <mergeCell ref="F12:F13"/>
    <mergeCell ref="G12:G13"/>
    <mergeCell ref="I12:I13"/>
    <mergeCell ref="P6:P7"/>
    <mergeCell ref="M6:M7"/>
    <mergeCell ref="N6:N7"/>
    <mergeCell ref="O6:O7"/>
    <mergeCell ref="P21:P22"/>
    <mergeCell ref="K12:K13"/>
    <mergeCell ref="L12:L13"/>
    <mergeCell ref="M12:M13"/>
    <mergeCell ref="N12:N13"/>
    <mergeCell ref="K27:K28"/>
    <mergeCell ref="L27:L28"/>
    <mergeCell ref="M27:M28"/>
    <mergeCell ref="N27:N28"/>
    <mergeCell ref="O27:O28"/>
    <mergeCell ref="S6:S7"/>
    <mergeCell ref="Q12:Q13"/>
    <mergeCell ref="R12:R13"/>
    <mergeCell ref="S12:S13"/>
    <mergeCell ref="Q21:Q22"/>
    <mergeCell ref="R21:R22"/>
    <mergeCell ref="S21:S22"/>
    <mergeCell ref="R6:R7"/>
    <mergeCell ref="T21:T22"/>
    <mergeCell ref="U21:U22"/>
    <mergeCell ref="Q27:Q28"/>
    <mergeCell ref="R27:R28"/>
    <mergeCell ref="S27:S28"/>
    <mergeCell ref="T27:T28"/>
    <mergeCell ref="U27:U28"/>
  </mergeCells>
  <phoneticPr fontId="5" type="noConversion"/>
  <conditionalFormatting sqref="Q6 Q12 Q14">
    <cfRule type="cellIs" dxfId="1" priority="2" operator="greaterThan">
      <formula>2.5</formula>
    </cfRule>
  </conditionalFormatting>
  <conditionalFormatting sqref="Q21 Q27 Q29">
    <cfRule type="cellIs" dxfId="0" priority="1" operator="greaterThan">
      <formula>2.5</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HideFromDelve xmlns="71c5aaf6-e6ce-465b-b873-5148d2a4c105">false</HideFromDelve>
    <TaxCatchAll xmlns="71c5aaf6-e6ce-465b-b873-5148d2a4c105" xsi:nil="true"/>
    <Information xmlns="3b34c8f0-1ef5-4d1e-bb66-517ce7fe7356" xsi:nil="true"/>
    <Associated_x0020_Task xmlns="3b34c8f0-1ef5-4d1e-bb66-517ce7fe7356" xsi:nil="true"/>
    <lcf76f155ced4ddcb4097134ff3c332f xmlns="0b6aed8e-0313-4d17-80ff-d0e5da4931c5">
      <Terms xmlns="http://schemas.microsoft.com/office/infopath/2007/PartnerControls"/>
    </lcf76f155ced4ddcb4097134ff3c332f>
    <_dlc_DocId xmlns="71c5aaf6-e6ce-465b-b873-5148d2a4c105">5AIRPNAIUNRU-1328258698-20333</_dlc_DocId>
    <_dlc_DocIdUrl xmlns="71c5aaf6-e6ce-465b-b873-5148d2a4c105">
      <Url>https://nokia.sharepoint.com/sites/c5g/5gradio/_layouts/15/DocIdRedir.aspx?ID=5AIRPNAIUNRU-1328258698-20333</Url>
      <Description>5AIRPNAIUNRU-1328258698-20333</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34c87397-5fc1-491e-85e7-d6110dbe9cbd" ContentTypeId="0x0101" PreviousValue="false"/>
</file>

<file path=customXml/item4.xml><?xml version="1.0" encoding="utf-8"?>
<ct:contentTypeSchema xmlns:ct="http://schemas.microsoft.com/office/2006/metadata/contentType" xmlns:ma="http://schemas.microsoft.com/office/2006/metadata/properties/metaAttributes" ct:_="" ma:_="" ma:contentTypeName="Document" ma:contentTypeID="0x01010000E5007003D3004E92B8EDD86D20E8CD" ma:contentTypeVersion="32" ma:contentTypeDescription="Create a new document." ma:contentTypeScope="" ma:versionID="dd79f72898dd1d13cbe81e6d341c7c65">
  <xsd:schema xmlns:xsd="http://www.w3.org/2001/XMLSchema" xmlns:xs="http://www.w3.org/2001/XMLSchema" xmlns:p="http://schemas.microsoft.com/office/2006/metadata/properties" xmlns:ns2="71c5aaf6-e6ce-465b-b873-5148d2a4c105" xmlns:ns3="3b34c8f0-1ef5-4d1e-bb66-517ce7fe7356" xmlns:ns4="0b6aed8e-0313-4d17-80ff-d0e5da4931c5" targetNamespace="http://schemas.microsoft.com/office/2006/metadata/properties" ma:root="true" ma:fieldsID="573e2932368b58f0eaec2569f6be03b2" ns2:_="" ns3:_="" ns4:_="">
    <xsd:import namespace="71c5aaf6-e6ce-465b-b873-5148d2a4c105"/>
    <xsd:import namespace="3b34c8f0-1ef5-4d1e-bb66-517ce7fe7356"/>
    <xsd:import namespace="0b6aed8e-0313-4d17-80ff-d0e5da4931c5"/>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3:Associated_x0020_Task" minOccurs="0"/>
                <xsd:element ref="ns4:MediaServiceMetadata" minOccurs="0"/>
                <xsd:element ref="ns4:MediaServiceFastMetadata" minOccurs="0"/>
                <xsd:element ref="ns3:SharedWithUsers" minOccurs="0"/>
                <xsd:element ref="ns3:SharedWithDetails"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element name="TaxCatchAll" ma:index="26" nillable="true" ma:displayName="Taxonomy Catch All Column" ma:hidden="true" ma:list="{5e7e0358-ff3a-47d0-9dac-4f7f999c176b}" ma:internalName="TaxCatchAll" ma:showField="CatchAllData" ma:web="3b34c8f0-1ef5-4d1e-bb66-517ce7fe735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3"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b6aed8e-0313-4d17-80ff-d0e5da4931c5"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AutoTags" ma:index="20" nillable="true" ma:displayName="Tags" ma:internalName="MediaServiceAutoTag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34c87397-5fc1-491e-85e7-d6110dbe9cbd"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938C588-62A3-461A-A152-8CFD0CF3FBB2}">
  <ds:schemaRefs/>
</ds:datastoreItem>
</file>

<file path=customXml/itemProps2.xml><?xml version="1.0" encoding="utf-8"?>
<ds:datastoreItem xmlns:ds="http://schemas.openxmlformats.org/officeDocument/2006/customXml" ds:itemID="{D8F28D0A-AB5C-4A9D-95B6-E94571207988}">
  <ds:schemaRefs/>
</ds:datastoreItem>
</file>

<file path=customXml/itemProps3.xml><?xml version="1.0" encoding="utf-8"?>
<ds:datastoreItem xmlns:ds="http://schemas.openxmlformats.org/officeDocument/2006/customXml" ds:itemID="{91346A28-20B0-4335-BAF7-14F16E51476E}">
  <ds:schemaRefs/>
</ds:datastoreItem>
</file>

<file path=customXml/itemProps4.xml><?xml version="1.0" encoding="utf-8"?>
<ds:datastoreItem xmlns:ds="http://schemas.openxmlformats.org/officeDocument/2006/customXml" ds:itemID="{D48D4775-3FD2-438A-982F-CA1BE6453599}">
  <ds:schemaRefs/>
</ds:datastoreItem>
</file>

<file path=customXml/itemProps5.xml><?xml version="1.0" encoding="utf-8"?>
<ds:datastoreItem xmlns:ds="http://schemas.openxmlformats.org/officeDocument/2006/customXml" ds:itemID="{89AC288C-6447-43A8-9109-08D9B8B6780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Cover sheet</vt:lpstr>
      <vt:lpstr>PDSCH (TDD)</vt:lpstr>
      <vt:lpstr>PDSCH (FDD)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Kamel Tourki</dc:creator>
  <cp:lastModifiedBy>Jiakai Shi - Ericsson</cp:lastModifiedBy>
  <dcterms:created xsi:type="dcterms:W3CDTF">2020-05-25T02:29:00Z</dcterms:created>
  <dcterms:modified xsi:type="dcterms:W3CDTF">2023-10-13T05:12:33Z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(3)D/M4FD2ASQzi0UpThSyOHYovcJ3ikgONjY2R1xWV6yAX17TUNQ1LHYIg79o0lYPS62gveBZe_x000d_
pvXL5F6VxJKkPmzOefB3SOzJeGCRv9QXpyOCLp25Cb+uDVuXJHRuKmKlEvCdqCVg9vC3N9kB_x000d_
gPXzSDEwOLO1bNYmzxKetCMDslZzMt4rW2rw2/mRhOVMy/Dw9Rb8d5Ub0BKqlN7cFz+dNiRb_x000d_
Q0OlFzHWBNoOG9b+Xf</vt:lpwstr>
  </property>
  <property fmtid="{D5CDD505-2E9C-101B-9397-08002B2CF9AE}" pid="3" name="_2015_ms_pID_7253431">
    <vt:lpwstr>rQvux0wyRK/h1nRbslhnaDRgL3lKhq8G8fpYNXH3EO/fnqKuiH5qM/_x000d_
Ns4OnxWVjGRRQbr6R+6iXJ0YrN674YkmziNYeUUEL0juOuDq0V5hgMwGIU1U9HRw0DmhRDde_x000d_
LO1UdS/+Dxx7LDDFf/oIkHUpJpclmzrelib00HzpVufdhi2UrfT3kuwMJuwItl1RbVW2CPQE_x000d_
v1j1ACcDxoMhgGJACikUBR4WEq9ZaKLlde/i</vt:lpwstr>
  </property>
  <property fmtid="{D5CDD505-2E9C-101B-9397-08002B2CF9AE}" pid="4" name="_2015_ms_pID_7253432">
    <vt:lpwstr>zg==</vt:lpwstr>
  </property>
  <property fmtid="{D5CDD505-2E9C-101B-9397-08002B2CF9AE}" pid="5" name="ContentTypeId">
    <vt:lpwstr>0x01010000E5007003D3004E92B8EDD86D20E8CD</vt:lpwstr>
  </property>
  <property fmtid="{D5CDD505-2E9C-101B-9397-08002B2CF9AE}" pid="6" name="_readonly">
    <vt:lpwstr/>
  </property>
  <property fmtid="{D5CDD505-2E9C-101B-9397-08002B2CF9AE}" pid="7" name="_change">
    <vt:lpwstr/>
  </property>
  <property fmtid="{D5CDD505-2E9C-101B-9397-08002B2CF9AE}" pid="8" name="_full-control">
    <vt:lpwstr/>
  </property>
  <property fmtid="{D5CDD505-2E9C-101B-9397-08002B2CF9AE}" pid="9" name="sflag">
    <vt:lpwstr>1677202435</vt:lpwstr>
  </property>
  <property fmtid="{D5CDD505-2E9C-101B-9397-08002B2CF9AE}" pid="10" name="_dlc_DocIdItemGuid">
    <vt:lpwstr>7440dff2-4b92-4e69-bfe8-8292a3f23c5e</vt:lpwstr>
  </property>
  <property fmtid="{D5CDD505-2E9C-101B-9397-08002B2CF9AE}" pid="11" name="KSOProductBuildVer">
    <vt:lpwstr>2052-11.8.2.10393</vt:lpwstr>
  </property>
</Properties>
</file>